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  <sheet name="Sheet2" sheetId="2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J30" i="1" l="1"/>
  <c r="AK30" i="1"/>
  <c r="AJ26" i="1"/>
  <c r="AE37" i="1"/>
  <c r="AD37" i="1"/>
  <c r="AE36" i="1"/>
  <c r="AD36" i="1"/>
  <c r="AE35" i="1"/>
  <c r="AD35" i="1"/>
  <c r="AE33" i="1"/>
  <c r="AD33" i="1"/>
  <c r="AE32" i="1"/>
  <c r="AD32" i="1"/>
  <c r="AE31" i="1"/>
  <c r="AD31" i="1"/>
  <c r="AK29" i="1"/>
  <c r="AK25" i="1"/>
  <c r="AJ29" i="1"/>
  <c r="AJ25" i="1"/>
  <c r="AE29" i="1"/>
  <c r="AD29" i="1"/>
  <c r="AE28" i="1"/>
  <c r="AD28" i="1"/>
  <c r="AE27" i="1"/>
  <c r="AD27" i="1"/>
  <c r="AC37" i="1"/>
  <c r="AB37" i="1"/>
  <c r="AC36" i="1"/>
  <c r="AB36" i="1"/>
  <c r="AC33" i="1"/>
  <c r="AB33" i="1"/>
  <c r="AC32" i="1"/>
  <c r="AB32" i="1"/>
  <c r="AC29" i="1"/>
  <c r="AB29" i="1"/>
  <c r="AC28" i="1"/>
  <c r="AB28" i="1"/>
  <c r="AC35" i="1"/>
  <c r="AB35" i="1"/>
  <c r="AC31" i="1"/>
  <c r="AB31" i="1"/>
  <c r="AC27" i="1"/>
  <c r="AB27" i="1"/>
  <c r="AL30" i="1"/>
  <c r="AL29" i="1"/>
  <c r="AK26" i="1"/>
  <c r="AL26" i="1"/>
  <c r="AL25" i="1"/>
  <c r="AE13" i="1"/>
  <c r="C5" i="2"/>
  <c r="B5" i="2"/>
  <c r="B8" i="2"/>
  <c r="C8" i="2"/>
  <c r="D8" i="2"/>
  <c r="C9" i="2"/>
  <c r="E8" i="2"/>
  <c r="D9" i="2"/>
  <c r="B12" i="2"/>
  <c r="C10" i="2"/>
  <c r="B9" i="2"/>
  <c r="B10" i="2"/>
  <c r="AF13" i="1"/>
  <c r="AJ18" i="1"/>
  <c r="AK18" i="1"/>
  <c r="AL18" i="1"/>
  <c r="AJ14" i="1"/>
  <c r="AK14" i="1"/>
  <c r="AL14" i="1"/>
  <c r="AJ10" i="1"/>
  <c r="AK10" i="1"/>
  <c r="AL10" i="1"/>
  <c r="T11" i="1"/>
  <c r="AK17" i="1"/>
  <c r="AJ17" i="1"/>
  <c r="AK13" i="1"/>
  <c r="AJ13" i="1"/>
  <c r="AK9" i="1"/>
  <c r="AJ9" i="1"/>
  <c r="U19" i="1"/>
  <c r="T19" i="1"/>
  <c r="U18" i="1"/>
  <c r="T18" i="1"/>
  <c r="U17" i="1"/>
  <c r="T17" i="1"/>
  <c r="U16" i="1"/>
  <c r="T16" i="1"/>
  <c r="U15" i="1"/>
  <c r="T15" i="1"/>
  <c r="U14" i="1"/>
  <c r="T14" i="1"/>
  <c r="U13" i="1"/>
  <c r="T13" i="1"/>
  <c r="U12" i="1"/>
  <c r="T12" i="1"/>
  <c r="U11" i="1"/>
  <c r="AL9" i="1"/>
  <c r="AL17" i="1"/>
  <c r="AL13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K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N1" authorId="1" shapeId="0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<sst xmlns="http://schemas.openxmlformats.org/spreadsheetml/2006/main" count="180" uniqueCount="98">
  <si>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</si>
  <si>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</si>
  <si>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</si>
  <si>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</si>
  <si>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</si>
  <si>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</si>
  <si>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</si>
  <si>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</si>
  <si>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</si>
  <si>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</si>
  <si>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</si>
  <si>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</si>
  <si>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</si>
  <si>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Tillage and crop rotation effects on fertility status of a hapludult soil</t>
  </si>
  <si>
    <t xml:space="preserve">Edwards J H; Wood C W; Thurlow D L; Ruf M E; </t>
  </si>
  <si>
    <t>Soil Science Society of America journal.</t>
  </si>
  <si>
    <t>1577-1582</t>
  </si>
  <si>
    <t>USA</t>
  </si>
  <si>
    <t>Sand Mountain Substation, Crossville, Alabama</t>
  </si>
  <si>
    <t>Cfa</t>
  </si>
  <si>
    <t>INTERVENTION (crop rotation / fertiliser / amendments / catch crop / tillage / multiple / farming system)</t>
  </si>
  <si>
    <t>NUMBER OF TREATMENTS</t>
  </si>
  <si>
    <t>WHICH TREATMENTS</t>
  </si>
  <si>
    <t>crop rotation / tillage</t>
  </si>
  <si>
    <t>2 x 3</t>
  </si>
  <si>
    <t>tillage: no tillage / conventional tillage. crop rotation: continuous soybean / continuous corn / alternate corn-soybean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</si>
  <si>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</si>
  <si>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</si>
  <si>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</si>
  <si>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</si>
  <si>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</si>
  <si>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 / Table 2</t>
  </si>
  <si>
    <t>measured</t>
  </si>
  <si>
    <t>p-values and LSD for F tests in Table 2</t>
  </si>
  <si>
    <t>None (overall SD calculable)</t>
  </si>
  <si>
    <t>Seems OK</t>
  </si>
  <si>
    <t>Table 1 (initial values in 1980)</t>
  </si>
  <si>
    <t>Depth (cm)</t>
  </si>
  <si>
    <t>0-15</t>
  </si>
  <si>
    <t>15-30</t>
  </si>
  <si>
    <t>30-45</t>
  </si>
  <si>
    <t>45-60</t>
  </si>
  <si>
    <t>Organic matter (g/kg)</t>
  </si>
  <si>
    <t>Conventional tillage</t>
  </si>
  <si>
    <t>No tillage</t>
  </si>
  <si>
    <t>Continuous corn</t>
  </si>
  <si>
    <t>Continuous soybean</t>
  </si>
  <si>
    <t>Corn-soybean rotation</t>
  </si>
  <si>
    <t>LSD</t>
  </si>
  <si>
    <t>tillage</t>
  </si>
  <si>
    <t>rotation</t>
  </si>
  <si>
    <t>soil depth</t>
  </si>
  <si>
    <t>tillage x rotation</t>
  </si>
  <si>
    <t>tillage x depth</t>
  </si>
  <si>
    <t>rotation x depth</t>
  </si>
  <si>
    <t>tillage x rotation x depth</t>
  </si>
  <si>
    <t>NS</t>
  </si>
  <si>
    <t>P&gt;F</t>
  </si>
  <si>
    <t>&lt; 0.001</t>
  </si>
  <si>
    <t>Tillage treatments included CT (moldboard plowing the wheat cover in the spring), and NT (planting in wheat residue that had been desiccated with an application of paraquat [l,l'-dimethyl-4-4'-bipyridiniumion] at 0.56 kg a.i. ha-1 10 d before planting with a double disk opener planter). Rotations included SW, CW, and CWSW. Wheat was used as a winter cover crop in all rotations.</t>
  </si>
  <si>
    <t>Table 2. Soil pH and organic matter as affected by tillage,!
crop rotation, and soil depth</t>
  </si>
  <si>
    <t>OM (g/kg)</t>
  </si>
  <si>
    <t>Table 3. Soil bulk density as affected by tillaget, crop rotation^,
and soil depth</t>
  </si>
  <si>
    <t>Bulk density (Mg/m3)</t>
  </si>
  <si>
    <t>0-7.5</t>
  </si>
  <si>
    <t>7.5-15</t>
  </si>
  <si>
    <t>CT</t>
  </si>
  <si>
    <t>NT</t>
  </si>
  <si>
    <t>&gt;30</t>
  </si>
  <si>
    <t>mean</t>
  </si>
  <si>
    <t>SD</t>
  </si>
  <si>
    <t>n</t>
  </si>
  <si>
    <t>Depth correction</t>
  </si>
  <si>
    <t>NT-CT</t>
  </si>
  <si>
    <t>SOC (g/kg)</t>
  </si>
  <si>
    <t>SD (OM)</t>
  </si>
  <si>
    <t>SD (SOC)</t>
  </si>
  <si>
    <t>t (6 df)</t>
  </si>
  <si>
    <t>number above comes from calculation supported by Per-Erik Isberg (see Sheet 2)</t>
  </si>
  <si>
    <t>Group</t>
  </si>
  <si>
    <t>Mean</t>
  </si>
  <si>
    <t>p</t>
  </si>
  <si>
    <t>Number of groups</t>
  </si>
  <si>
    <t>Total</t>
  </si>
  <si>
    <t>ANOVA</t>
  </si>
  <si>
    <t>SS</t>
  </si>
  <si>
    <t>d.f.</t>
  </si>
  <si>
    <t>MS</t>
  </si>
  <si>
    <t>F</t>
  </si>
  <si>
    <t>Between</t>
  </si>
  <si>
    <t>Within</t>
  </si>
  <si>
    <t>Pooled SD=</t>
  </si>
  <si>
    <t>ES</t>
  </si>
  <si>
    <t>Conc</t>
  </si>
  <si>
    <t>Stock</t>
  </si>
  <si>
    <t>BD</t>
  </si>
  <si>
    <t>0-30</t>
  </si>
  <si>
    <t>0-45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</si>
</sst>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 tint="0.49998474074526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FF"/>
      <name val="Arial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2"/>
      <name val="Calibri"/>
      <family val="2"/>
      <scheme val="minor"/>
    </font>
    <font>
      <sz val="12"/>
      <color theme="0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3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vertical="top" wrapText="1"/>
    </xf>
    <xf numFmtId="0" fontId="1" fillId="3" borderId="0" xfId="0" applyFont="1" applyFill="1" applyBorder="1" applyAlignment="1">
      <alignment vertical="top" wrapText="1"/>
    </xf>
    <xf numFmtId="0" fontId="1" fillId="3" borderId="0" xfId="0" applyNumberFormat="1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49" fontId="0" fillId="0" borderId="0" xfId="0" applyNumberFormat="1" applyFill="1" applyAlignment="1">
      <alignment wrapText="1"/>
    </xf>
    <xf numFmtId="0" fontId="0" fillId="0" borderId="0" xfId="0" applyNumberFormat="1" applyFill="1" applyAlignment="1">
      <alignment wrapText="1"/>
    </xf>
    <xf numFmtId="0" fontId="1" fillId="4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0" xfId="0" applyFill="1" applyAlignment="1"/>
    <xf numFmtId="0" fontId="0" fillId="0" borderId="0" xfId="0" applyAlignment="1">
      <alignment vertical="center" wrapText="1"/>
    </xf>
    <xf numFmtId="0" fontId="0" fillId="0" borderId="0" xfId="0" applyAlignment="1"/>
    <xf numFmtId="0" fontId="7" fillId="5" borderId="0" xfId="0" applyFont="1" applyFill="1"/>
    <xf numFmtId="2" fontId="7" fillId="5" borderId="0" xfId="0" applyNumberFormat="1" applyFont="1" applyFill="1"/>
    <xf numFmtId="0" fontId="8" fillId="0" borderId="0" xfId="0" applyFont="1"/>
    <xf numFmtId="164" fontId="7" fillId="5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10" fillId="0" borderId="0" xfId="0" applyFont="1" applyBorder="1" applyAlignment="1">
      <alignment vertical="center"/>
    </xf>
    <xf numFmtId="0" fontId="0" fillId="0" borderId="0" xfId="0" applyFill="1" applyBorder="1"/>
    <xf numFmtId="0" fontId="9" fillId="0" borderId="0" xfId="0" applyFont="1"/>
    <xf numFmtId="164" fontId="9" fillId="0" borderId="0" xfId="0" applyNumberFormat="1" applyFont="1"/>
    <xf numFmtId="164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Fill="1"/>
    <xf numFmtId="0" fontId="0" fillId="0" borderId="0" xfId="0" applyFont="1" applyFill="1"/>
    <xf numFmtId="2" fontId="0" fillId="0" borderId="0" xfId="0" applyNumberFormat="1" applyFont="1" applyFill="1"/>
    <xf numFmtId="1" fontId="0" fillId="0" borderId="0" xfId="0" applyNumberFormat="1" applyFont="1" applyFill="1"/>
    <xf numFmtId="0" fontId="7" fillId="4" borderId="0" xfId="0" applyFont="1" applyFill="1"/>
    <xf numFmtId="2" fontId="7" fillId="4" borderId="0" xfId="0" applyNumberFormat="1" applyFont="1" applyFill="1"/>
    <xf numFmtId="164" fontId="7" fillId="4" borderId="0" xfId="0" applyNumberFormat="1" applyFont="1" applyFill="1"/>
    <xf numFmtId="0" fontId="11" fillId="0" borderId="0" xfId="0" applyFont="1"/>
    <xf numFmtId="0" fontId="12" fillId="0" borderId="0" xfId="0" applyFont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37"/>
  <sheetViews>
    <sheetView tabSelected="1" topLeftCell="Q1" zoomScale="85" zoomScaleNormal="85" zoomScalePageLayoutView="85" workbookViewId="0">
      <selection activeCell="AJ31" sqref="AJ31"/>
    </sheetView>
  </sheetViews>
  <sheetFormatPr defaultColWidth="11" defaultRowHeight="15.75" x14ac:dyDescent="0.25"/>
  <cols>
    <col min="16" max="16" width="35" bestFit="1" customWidth="1"/>
  </cols>
  <sheetData>
    <row r="1" spans="1:38" ht="50.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9" t="s">
        <v>20</v>
      </c>
      <c r="O1" s="9" t="s">
        <v>21</v>
      </c>
      <c r="P1" s="9" t="s">
        <v>22</v>
      </c>
      <c r="Q1" s="10" t="s">
        <v>26</v>
      </c>
      <c r="R1" s="10" t="s">
        <v>27</v>
      </c>
      <c r="S1" s="11" t="s">
        <v>28</v>
      </c>
      <c r="T1" s="10" t="s">
        <v>29</v>
      </c>
      <c r="U1" s="10" t="s">
        <v>30</v>
      </c>
    </row>
    <row r="2" spans="1:38" ht="50.1" customHeight="1" x14ac:dyDescent="0.25">
      <c r="A2" s="6">
        <v>10239040</v>
      </c>
      <c r="B2" s="6" t="s">
        <v>13</v>
      </c>
      <c r="C2" s="6" t="s">
        <v>14</v>
      </c>
      <c r="D2" s="6" t="s">
        <v>15</v>
      </c>
      <c r="E2" s="6">
        <v>1992</v>
      </c>
      <c r="F2" s="6">
        <v>56</v>
      </c>
      <c r="G2" s="7" t="s">
        <v>16</v>
      </c>
      <c r="H2" s="6"/>
      <c r="I2" s="6" t="s">
        <v>17</v>
      </c>
      <c r="J2" s="6" t="s">
        <v>18</v>
      </c>
      <c r="K2" s="8">
        <v>34.299999999999997</v>
      </c>
      <c r="L2" s="8">
        <v>-86.016666666666595</v>
      </c>
      <c r="M2" s="6" t="s">
        <v>19</v>
      </c>
      <c r="N2" s="6" t="s">
        <v>23</v>
      </c>
      <c r="O2" s="6" t="s">
        <v>24</v>
      </c>
      <c r="P2" s="6" t="s">
        <v>25</v>
      </c>
      <c r="Q2" s="6" t="s">
        <v>31</v>
      </c>
      <c r="R2" s="6" t="s">
        <v>32</v>
      </c>
      <c r="S2" s="6" t="s">
        <v>33</v>
      </c>
      <c r="T2" s="6" t="s">
        <v>34</v>
      </c>
      <c r="U2" s="6" t="s">
        <v>35</v>
      </c>
      <c r="W2" s="12" t="s">
        <v>36</v>
      </c>
    </row>
    <row r="3" spans="1:38" x14ac:dyDescent="0.25">
      <c r="W3" t="s">
        <v>37</v>
      </c>
      <c r="X3" t="s">
        <v>42</v>
      </c>
    </row>
    <row r="4" spans="1:38" ht="36" customHeight="1" x14ac:dyDescent="0.25">
      <c r="A4" s="27" t="s">
        <v>59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W4" t="s">
        <v>38</v>
      </c>
      <c r="X4">
        <v>10</v>
      </c>
    </row>
    <row r="5" spans="1:38" ht="15.75" customHeight="1" x14ac:dyDescent="0.25">
      <c r="W5" t="s">
        <v>39</v>
      </c>
      <c r="X5">
        <v>8.1</v>
      </c>
    </row>
    <row r="6" spans="1:38" x14ac:dyDescent="0.25">
      <c r="W6" t="s">
        <v>40</v>
      </c>
      <c r="X6">
        <v>5.3</v>
      </c>
    </row>
    <row r="7" spans="1:38" x14ac:dyDescent="0.25">
      <c r="W7" t="s">
        <v>41</v>
      </c>
      <c r="X7">
        <v>3.3</v>
      </c>
      <c r="AH7" t="s">
        <v>93</v>
      </c>
      <c r="AI7" s="29"/>
      <c r="AJ7" s="29"/>
      <c r="AK7" s="29"/>
      <c r="AL7" s="29"/>
    </row>
    <row r="8" spans="1:38" ht="15.75" customHeight="1" x14ac:dyDescent="0.25">
      <c r="AH8" s="29" t="s">
        <v>92</v>
      </c>
      <c r="AI8" s="29"/>
      <c r="AJ8" s="29" t="s">
        <v>67</v>
      </c>
      <c r="AK8" s="29" t="s">
        <v>66</v>
      </c>
      <c r="AL8" s="15" t="s">
        <v>73</v>
      </c>
    </row>
    <row r="9" spans="1:38" x14ac:dyDescent="0.25">
      <c r="W9" s="14" t="s">
        <v>60</v>
      </c>
      <c r="AH9" s="29" t="s">
        <v>38</v>
      </c>
      <c r="AI9" s="30" t="s">
        <v>69</v>
      </c>
      <c r="AJ9" s="31">
        <f>AVERAGE(U11,U14,U17)</f>
        <v>10.2861562258314</v>
      </c>
      <c r="AK9" s="31">
        <f>AVERAGE(T11,T14,T17)</f>
        <v>5.9938128383604026</v>
      </c>
      <c r="AL9" s="16">
        <f>AJ9-AK9</f>
        <v>4.2923433874709973</v>
      </c>
    </row>
    <row r="10" spans="1:38" x14ac:dyDescent="0.25">
      <c r="R10" t="s">
        <v>74</v>
      </c>
      <c r="S10" t="s">
        <v>37</v>
      </c>
      <c r="T10" t="s">
        <v>43</v>
      </c>
      <c r="U10" t="s">
        <v>44</v>
      </c>
      <c r="W10" s="14" t="s">
        <v>61</v>
      </c>
      <c r="AH10" s="29"/>
      <c r="AI10" s="30" t="s">
        <v>70</v>
      </c>
      <c r="AJ10" s="31">
        <f>AF13</f>
        <v>1.0908170750858599</v>
      </c>
      <c r="AK10" s="31">
        <f>AJ10</f>
        <v>1.0908170750858599</v>
      </c>
      <c r="AL10" s="18">
        <f>AK10</f>
        <v>1.0908170750858599</v>
      </c>
    </row>
    <row r="11" spans="1:38" ht="15" customHeight="1" x14ac:dyDescent="0.25">
      <c r="R11" s="28" t="s">
        <v>46</v>
      </c>
      <c r="S11" t="s">
        <v>38</v>
      </c>
      <c r="T11">
        <f>Y12/1.724</f>
        <v>5.6844547563805108</v>
      </c>
      <c r="U11">
        <f>Z12/1.724</f>
        <v>9.2807424593967518</v>
      </c>
      <c r="X11" t="s">
        <v>37</v>
      </c>
      <c r="Y11" t="s">
        <v>43</v>
      </c>
      <c r="Z11" t="s">
        <v>44</v>
      </c>
      <c r="AE11" t="s">
        <v>77</v>
      </c>
      <c r="AF11" s="17">
        <v>2.4469118500000002</v>
      </c>
      <c r="AH11" s="29"/>
      <c r="AI11" s="30" t="s">
        <v>71</v>
      </c>
      <c r="AJ11" s="32">
        <v>4</v>
      </c>
      <c r="AK11" s="32">
        <v>4</v>
      </c>
      <c r="AL11" s="15">
        <v>8</v>
      </c>
    </row>
    <row r="12" spans="1:38" ht="15.75" customHeight="1" x14ac:dyDescent="0.25">
      <c r="R12" s="28"/>
      <c r="S12" t="s">
        <v>39</v>
      </c>
      <c r="T12">
        <f t="shared" ref="T12:T19" si="0">Y13/1.724</f>
        <v>5.6264501160092806</v>
      </c>
      <c r="U12">
        <f t="shared" ref="U12:U19" si="1">Z13/1.724</f>
        <v>8.7587006960556852</v>
      </c>
      <c r="W12" s="28" t="s">
        <v>46</v>
      </c>
      <c r="X12" t="s">
        <v>38</v>
      </c>
      <c r="Y12">
        <v>9.8000000000000007</v>
      </c>
      <c r="Z12">
        <v>16</v>
      </c>
      <c r="AC12" t="s">
        <v>48</v>
      </c>
      <c r="AD12" t="s">
        <v>57</v>
      </c>
      <c r="AE12" t="s">
        <v>75</v>
      </c>
      <c r="AF12" t="s">
        <v>76</v>
      </c>
      <c r="AH12" s="29"/>
      <c r="AI12" s="30" t="s">
        <v>72</v>
      </c>
      <c r="AJ12" s="32">
        <v>1</v>
      </c>
      <c r="AK12" s="32">
        <v>1</v>
      </c>
      <c r="AL12" s="15">
        <v>1</v>
      </c>
    </row>
    <row r="13" spans="1:38" x14ac:dyDescent="0.25">
      <c r="R13" s="28"/>
      <c r="S13" t="s">
        <v>40</v>
      </c>
      <c r="T13">
        <f t="shared" si="0"/>
        <v>5.8004640371229703</v>
      </c>
      <c r="U13">
        <f t="shared" si="1"/>
        <v>5.8004640371229703</v>
      </c>
      <c r="W13" s="28"/>
      <c r="X13" t="s">
        <v>39</v>
      </c>
      <c r="Y13">
        <v>9.6999999999999993</v>
      </c>
      <c r="Z13">
        <v>15.1</v>
      </c>
      <c r="AB13" t="s">
        <v>49</v>
      </c>
      <c r="AD13">
        <v>0.01</v>
      </c>
      <c r="AE13">
        <f>Sheet2!B12</f>
        <v>1.8805686374480224</v>
      </c>
      <c r="AF13">
        <f>AE13/1.724</f>
        <v>1.0908170750858599</v>
      </c>
      <c r="AH13" s="29" t="s">
        <v>39</v>
      </c>
      <c r="AI13" s="30" t="s">
        <v>69</v>
      </c>
      <c r="AJ13" s="31">
        <f>AVERAGE(U12,U15,U18)</f>
        <v>9.9961330239752524</v>
      </c>
      <c r="AK13" s="31">
        <f>AVERAGE(T12,T15,T18)</f>
        <v>5.916473317865429</v>
      </c>
      <c r="AL13" s="16">
        <f>AJ13-AK13</f>
        <v>4.0796597061098234</v>
      </c>
    </row>
    <row r="14" spans="1:38" x14ac:dyDescent="0.25">
      <c r="R14" s="28" t="s">
        <v>45</v>
      </c>
      <c r="S14" t="s">
        <v>38</v>
      </c>
      <c r="T14">
        <f t="shared" si="0"/>
        <v>6.2064965197215773</v>
      </c>
      <c r="U14">
        <f t="shared" si="1"/>
        <v>11.948955916473318</v>
      </c>
      <c r="W14" s="28"/>
      <c r="X14" t="s">
        <v>40</v>
      </c>
      <c r="Y14">
        <v>10</v>
      </c>
      <c r="Z14">
        <v>10</v>
      </c>
      <c r="AB14" t="s">
        <v>50</v>
      </c>
      <c r="AC14">
        <v>0.5</v>
      </c>
      <c r="AD14" t="s">
        <v>58</v>
      </c>
      <c r="AE14" t="s">
        <v>78</v>
      </c>
      <c r="AH14" s="29"/>
      <c r="AI14" s="30" t="s">
        <v>70</v>
      </c>
      <c r="AJ14" s="31">
        <f>AF13</f>
        <v>1.0908170750858599</v>
      </c>
      <c r="AK14" s="31">
        <f>AJ14</f>
        <v>1.0908170750858599</v>
      </c>
      <c r="AL14" s="18">
        <f>AK14</f>
        <v>1.0908170750858599</v>
      </c>
    </row>
    <row r="15" spans="1:38" ht="15" customHeight="1" x14ac:dyDescent="0.25">
      <c r="R15" s="28"/>
      <c r="S15" t="s">
        <v>39</v>
      </c>
      <c r="T15">
        <f t="shared" si="0"/>
        <v>6.2064965197215773</v>
      </c>
      <c r="U15">
        <f t="shared" si="1"/>
        <v>10.556844547563804</v>
      </c>
      <c r="W15" s="28" t="s">
        <v>45</v>
      </c>
      <c r="X15" t="s">
        <v>38</v>
      </c>
      <c r="Y15">
        <v>10.7</v>
      </c>
      <c r="Z15">
        <v>20.6</v>
      </c>
      <c r="AB15" t="s">
        <v>51</v>
      </c>
      <c r="AC15">
        <v>0.5</v>
      </c>
      <c r="AD15" t="s">
        <v>58</v>
      </c>
      <c r="AH15" s="29"/>
      <c r="AI15" s="30" t="s">
        <v>71</v>
      </c>
      <c r="AJ15" s="32">
        <v>4</v>
      </c>
      <c r="AK15" s="32">
        <v>4</v>
      </c>
      <c r="AL15" s="15">
        <v>8</v>
      </c>
    </row>
    <row r="16" spans="1:38" x14ac:dyDescent="0.25">
      <c r="R16" s="28"/>
      <c r="S16" t="s">
        <v>40</v>
      </c>
      <c r="T16">
        <f t="shared" si="0"/>
        <v>5.8004640371229703</v>
      </c>
      <c r="U16">
        <f t="shared" si="1"/>
        <v>6.3225058004640378</v>
      </c>
      <c r="W16" s="28"/>
      <c r="X16" t="s">
        <v>39</v>
      </c>
      <c r="Y16">
        <v>10.7</v>
      </c>
      <c r="Z16">
        <v>18.2</v>
      </c>
      <c r="AB16" t="s">
        <v>52</v>
      </c>
      <c r="AC16">
        <v>0.7</v>
      </c>
      <c r="AD16" t="s">
        <v>58</v>
      </c>
      <c r="AH16" s="29"/>
      <c r="AI16" s="30" t="s">
        <v>72</v>
      </c>
      <c r="AJ16" s="32">
        <v>1</v>
      </c>
      <c r="AK16" s="32">
        <v>1</v>
      </c>
      <c r="AL16" s="15">
        <v>1</v>
      </c>
    </row>
    <row r="17" spans="18:38" x14ac:dyDescent="0.25">
      <c r="R17" s="28" t="s">
        <v>47</v>
      </c>
      <c r="S17" t="s">
        <v>38</v>
      </c>
      <c r="T17">
        <f t="shared" si="0"/>
        <v>6.0904872389791187</v>
      </c>
      <c r="U17">
        <f t="shared" si="1"/>
        <v>9.6287703016241313</v>
      </c>
      <c r="W17" s="28"/>
      <c r="X17" t="s">
        <v>40</v>
      </c>
      <c r="Y17">
        <v>10</v>
      </c>
      <c r="Z17">
        <v>10.9</v>
      </c>
      <c r="AB17" t="s">
        <v>53</v>
      </c>
      <c r="AC17">
        <v>0.7</v>
      </c>
      <c r="AD17" t="s">
        <v>58</v>
      </c>
      <c r="AH17" s="29" t="s">
        <v>68</v>
      </c>
      <c r="AI17" s="30" t="s">
        <v>69</v>
      </c>
      <c r="AJ17" s="31">
        <f>AVERAGE(U13,U16,U19)</f>
        <v>7.1345707656612527</v>
      </c>
      <c r="AK17" s="31">
        <f>AVERAGE(T13,T16,T19)</f>
        <v>5.8004640371229703</v>
      </c>
      <c r="AL17" s="16">
        <f>AJ17-AK17</f>
        <v>1.3341067285382824</v>
      </c>
    </row>
    <row r="18" spans="18:38" ht="15.75" customHeight="1" x14ac:dyDescent="0.25">
      <c r="R18" s="28"/>
      <c r="S18" t="s">
        <v>39</v>
      </c>
      <c r="T18">
        <f t="shared" si="0"/>
        <v>5.916473317865429</v>
      </c>
      <c r="U18">
        <f t="shared" si="1"/>
        <v>10.672853828306264</v>
      </c>
      <c r="W18" s="28" t="s">
        <v>47</v>
      </c>
      <c r="X18" t="s">
        <v>38</v>
      </c>
      <c r="Y18">
        <v>10.5</v>
      </c>
      <c r="Z18">
        <v>16.600000000000001</v>
      </c>
      <c r="AB18" t="s">
        <v>54</v>
      </c>
      <c r="AC18">
        <v>0.8</v>
      </c>
      <c r="AD18">
        <v>2E-3</v>
      </c>
      <c r="AH18" s="29"/>
      <c r="AI18" s="30" t="s">
        <v>70</v>
      </c>
      <c r="AJ18" s="31">
        <f>AF13</f>
        <v>1.0908170750858599</v>
      </c>
      <c r="AK18" s="31">
        <f>AJ18</f>
        <v>1.0908170750858599</v>
      </c>
      <c r="AL18" s="18">
        <f>AK18</f>
        <v>1.0908170750858599</v>
      </c>
    </row>
    <row r="19" spans="18:38" ht="15" customHeight="1" x14ac:dyDescent="0.25">
      <c r="R19" s="28"/>
      <c r="S19" t="s">
        <v>40</v>
      </c>
      <c r="T19">
        <f t="shared" si="0"/>
        <v>5.8004640371229703</v>
      </c>
      <c r="U19">
        <f t="shared" si="1"/>
        <v>9.2807424593967518</v>
      </c>
      <c r="W19" s="28"/>
      <c r="X19" t="s">
        <v>39</v>
      </c>
      <c r="Y19">
        <v>10.199999999999999</v>
      </c>
      <c r="Z19">
        <v>18.399999999999999</v>
      </c>
      <c r="AB19" t="s">
        <v>55</v>
      </c>
      <c r="AC19" t="s">
        <v>56</v>
      </c>
      <c r="AD19">
        <v>0.13500000000000001</v>
      </c>
      <c r="AH19" s="29"/>
      <c r="AI19" s="30" t="s">
        <v>71</v>
      </c>
      <c r="AJ19" s="32">
        <v>4</v>
      </c>
      <c r="AK19" s="32">
        <v>4</v>
      </c>
      <c r="AL19" s="15">
        <v>8</v>
      </c>
    </row>
    <row r="20" spans="18:38" x14ac:dyDescent="0.25">
      <c r="V20" s="13"/>
      <c r="W20" s="28"/>
      <c r="X20" t="s">
        <v>40</v>
      </c>
      <c r="Y20">
        <v>10</v>
      </c>
      <c r="Z20">
        <v>16</v>
      </c>
      <c r="AH20" s="29"/>
      <c r="AI20" s="30" t="s">
        <v>72</v>
      </c>
      <c r="AJ20" s="32">
        <v>1</v>
      </c>
      <c r="AK20" s="32">
        <v>1</v>
      </c>
      <c r="AL20" s="15">
        <v>1</v>
      </c>
    </row>
    <row r="23" spans="18:38" x14ac:dyDescent="0.25">
      <c r="W23" s="14" t="s">
        <v>62</v>
      </c>
      <c r="AH23" s="29" t="s">
        <v>94</v>
      </c>
      <c r="AI23" s="29"/>
      <c r="AJ23" s="29"/>
      <c r="AK23" s="29"/>
      <c r="AL23" s="29"/>
    </row>
    <row r="24" spans="18:38" x14ac:dyDescent="0.25">
      <c r="X24" t="s">
        <v>63</v>
      </c>
      <c r="AH24" s="29" t="s">
        <v>92</v>
      </c>
      <c r="AI24" s="29"/>
      <c r="AJ24" s="29" t="s">
        <v>67</v>
      </c>
      <c r="AK24" s="29" t="s">
        <v>66</v>
      </c>
      <c r="AL24" s="33" t="s">
        <v>73</v>
      </c>
    </row>
    <row r="25" spans="18:38" x14ac:dyDescent="0.25">
      <c r="X25" s="37" t="s">
        <v>37</v>
      </c>
      <c r="Y25" s="37" t="s">
        <v>66</v>
      </c>
      <c r="Z25" s="37" t="s">
        <v>67</v>
      </c>
      <c r="AB25" s="36" t="s">
        <v>95</v>
      </c>
      <c r="AD25" s="36" t="s">
        <v>94</v>
      </c>
      <c r="AH25" s="29" t="s">
        <v>96</v>
      </c>
      <c r="AI25" s="30" t="s">
        <v>69</v>
      </c>
      <c r="AJ25" s="31">
        <f>SUM(AVERAGE(AE27,AE31,AE35),AVERAGE(AE28,AE32,AE36))</f>
        <v>82.101499999999987</v>
      </c>
      <c r="AK25" s="31">
        <f>SUM(AVERAGE(AD27,AD31,AD35),AVERAGE(AD28,AD32,AD36))</f>
        <v>49.794750000000001</v>
      </c>
      <c r="AL25" s="34">
        <f>AJ25-AK25</f>
        <v>32.306749999999987</v>
      </c>
    </row>
    <row r="26" spans="18:38" ht="15" customHeight="1" x14ac:dyDescent="0.25">
      <c r="W26" s="28" t="s">
        <v>46</v>
      </c>
      <c r="X26" s="37" t="s">
        <v>64</v>
      </c>
      <c r="Y26" s="37">
        <v>1.58</v>
      </c>
      <c r="Z26" s="37">
        <v>1.43</v>
      </c>
      <c r="AB26" t="s">
        <v>66</v>
      </c>
      <c r="AC26" t="s">
        <v>67</v>
      </c>
      <c r="AD26" t="s">
        <v>66</v>
      </c>
      <c r="AE26" t="s">
        <v>67</v>
      </c>
      <c r="AH26" s="29"/>
      <c r="AI26" s="30" t="s">
        <v>70</v>
      </c>
      <c r="AJ26" s="31">
        <f>AJ10*AVERAGE(AB27:AC37)*45/10</f>
        <v>7.797978565520042</v>
      </c>
      <c r="AK26" s="31">
        <f>AJ26</f>
        <v>7.797978565520042</v>
      </c>
      <c r="AL26" s="35">
        <f>AK26</f>
        <v>7.797978565520042</v>
      </c>
    </row>
    <row r="27" spans="18:38" x14ac:dyDescent="0.25">
      <c r="W27" s="28"/>
      <c r="X27" s="37" t="s">
        <v>65</v>
      </c>
      <c r="Y27" s="37">
        <v>1.67</v>
      </c>
      <c r="Z27" s="37">
        <v>1.59</v>
      </c>
      <c r="AA27" t="s">
        <v>38</v>
      </c>
      <c r="AB27">
        <f>AVERAGE(Y26:Y27)</f>
        <v>1.625</v>
      </c>
      <c r="AC27">
        <f>AVERAGE(Z26:Z27)</f>
        <v>1.51</v>
      </c>
      <c r="AD27">
        <f>AB27*Y12*15/10</f>
        <v>23.887499999999999</v>
      </c>
      <c r="AE27">
        <f t="shared" ref="AE27:AE29" si="2">AC27*Z12*15/10</f>
        <v>36.239999999999995</v>
      </c>
      <c r="AH27" s="29"/>
      <c r="AI27" s="30" t="s">
        <v>71</v>
      </c>
      <c r="AJ27" s="32">
        <v>4</v>
      </c>
      <c r="AK27" s="32">
        <v>4</v>
      </c>
      <c r="AL27" s="33">
        <v>8</v>
      </c>
    </row>
    <row r="28" spans="18:38" x14ac:dyDescent="0.25">
      <c r="W28" s="28"/>
      <c r="X28" s="37" t="s">
        <v>39</v>
      </c>
      <c r="Y28" s="37">
        <v>1.71</v>
      </c>
      <c r="Z28" s="37">
        <v>1.7</v>
      </c>
      <c r="AA28" t="s">
        <v>39</v>
      </c>
      <c r="AB28">
        <f>Y28</f>
        <v>1.71</v>
      </c>
      <c r="AC28">
        <f t="shared" ref="AC28:AC29" si="3">Z28</f>
        <v>1.7</v>
      </c>
      <c r="AD28">
        <f t="shared" ref="AD28:AD29" si="4">AB28*Y13*15/10</f>
        <v>24.880500000000001</v>
      </c>
      <c r="AE28">
        <f t="shared" si="2"/>
        <v>38.504999999999995</v>
      </c>
      <c r="AH28" s="29"/>
      <c r="AI28" s="30" t="s">
        <v>72</v>
      </c>
      <c r="AJ28" s="32">
        <v>1</v>
      </c>
      <c r="AK28" s="32">
        <v>1</v>
      </c>
      <c r="AL28" s="33">
        <v>1</v>
      </c>
    </row>
    <row r="29" spans="18:38" ht="15" customHeight="1" x14ac:dyDescent="0.25">
      <c r="W29" s="28"/>
      <c r="X29" s="37" t="s">
        <v>40</v>
      </c>
      <c r="Y29" s="37">
        <v>1.65</v>
      </c>
      <c r="Z29" s="37">
        <v>1.61</v>
      </c>
      <c r="AA29" t="s">
        <v>40</v>
      </c>
      <c r="AB29">
        <f t="shared" ref="AB29" si="5">Y29</f>
        <v>1.65</v>
      </c>
      <c r="AC29">
        <f t="shared" si="3"/>
        <v>1.61</v>
      </c>
      <c r="AD29">
        <f t="shared" si="4"/>
        <v>24.75</v>
      </c>
      <c r="AE29">
        <f t="shared" si="2"/>
        <v>24.150000000000002</v>
      </c>
      <c r="AH29" s="29" t="s">
        <v>97</v>
      </c>
      <c r="AI29" s="30" t="s">
        <v>69</v>
      </c>
      <c r="AJ29" s="31">
        <f>SUM(AVERAGE(AE27,AE31,AE35),AVERAGE(AE28,AE32,AE36),AVERAGE(AE29,AE33,AE37))</f>
        <v>110.7045</v>
      </c>
      <c r="AK29" s="31">
        <f>SUM(AVERAGE(AD27,AD31,AD35),AVERAGE(AD28,AD32,AD36),AVERAGE(AD29,AD33,AD37))</f>
        <v>73.794749999999993</v>
      </c>
      <c r="AL29" s="34">
        <f>AJ29-AK29</f>
        <v>36.909750000000003</v>
      </c>
    </row>
    <row r="30" spans="18:38" x14ac:dyDescent="0.25">
      <c r="W30" s="28" t="s">
        <v>45</v>
      </c>
      <c r="X30" s="37" t="s">
        <v>64</v>
      </c>
      <c r="Y30" s="37">
        <v>1.49</v>
      </c>
      <c r="Z30" s="37">
        <v>1.43</v>
      </c>
      <c r="AH30" s="29"/>
      <c r="AI30" s="30" t="s">
        <v>70</v>
      </c>
      <c r="AJ30" s="31">
        <f>AJ14*AVERAGE(AB31:AC41)*45/10</f>
        <v>7.6861698153237397</v>
      </c>
      <c r="AK30" s="31">
        <f>AJ30</f>
        <v>7.6861698153237397</v>
      </c>
      <c r="AL30" s="35">
        <f>AK30</f>
        <v>7.6861698153237397</v>
      </c>
    </row>
    <row r="31" spans="18:38" x14ac:dyDescent="0.25">
      <c r="W31" s="28"/>
      <c r="X31" s="37" t="s">
        <v>65</v>
      </c>
      <c r="Y31" s="37">
        <v>1.6</v>
      </c>
      <c r="Z31" s="37">
        <v>1.44</v>
      </c>
      <c r="AA31" t="s">
        <v>38</v>
      </c>
      <c r="AB31">
        <f>AVERAGE(Y30:Y31)</f>
        <v>1.5449999999999999</v>
      </c>
      <c r="AC31">
        <f>AVERAGE(Z30:Z31)</f>
        <v>1.4350000000000001</v>
      </c>
      <c r="AD31">
        <f>AB31*Y15*15/10</f>
        <v>24.797249999999998</v>
      </c>
      <c r="AE31">
        <f>AC31*Z15*15/10</f>
        <v>44.341500000000011</v>
      </c>
      <c r="AH31" s="29"/>
      <c r="AI31" s="30" t="s">
        <v>71</v>
      </c>
      <c r="AJ31" s="32">
        <v>4</v>
      </c>
      <c r="AK31" s="32">
        <v>4</v>
      </c>
      <c r="AL31" s="33">
        <v>8</v>
      </c>
    </row>
    <row r="32" spans="18:38" ht="15" customHeight="1" x14ac:dyDescent="0.25">
      <c r="W32" s="28"/>
      <c r="X32" s="37" t="s">
        <v>39</v>
      </c>
      <c r="Y32" s="37">
        <v>1.66</v>
      </c>
      <c r="Z32" s="37">
        <v>1.64</v>
      </c>
      <c r="AA32" t="s">
        <v>39</v>
      </c>
      <c r="AB32">
        <f t="shared" ref="AB32:AB33" si="6">Y32</f>
        <v>1.66</v>
      </c>
      <c r="AC32">
        <f t="shared" ref="AC32:AC33" si="7">Z32</f>
        <v>1.64</v>
      </c>
      <c r="AD32">
        <f t="shared" ref="AD32:AE32" si="8">AB32*Y16*15/10</f>
        <v>26.642999999999994</v>
      </c>
      <c r="AE32">
        <f t="shared" si="8"/>
        <v>44.771999999999991</v>
      </c>
      <c r="AH32" s="29"/>
      <c r="AI32" s="30" t="s">
        <v>72</v>
      </c>
      <c r="AJ32" s="32">
        <v>1</v>
      </c>
      <c r="AK32" s="32">
        <v>1</v>
      </c>
      <c r="AL32" s="33">
        <v>1</v>
      </c>
    </row>
    <row r="33" spans="23:38" x14ac:dyDescent="0.25">
      <c r="W33" s="28"/>
      <c r="X33" s="37" t="s">
        <v>40</v>
      </c>
      <c r="Y33" s="37">
        <v>1.51</v>
      </c>
      <c r="Z33" s="37">
        <v>1.54</v>
      </c>
      <c r="AA33" t="s">
        <v>40</v>
      </c>
      <c r="AB33">
        <f t="shared" si="6"/>
        <v>1.51</v>
      </c>
      <c r="AC33">
        <f t="shared" si="7"/>
        <v>1.54</v>
      </c>
      <c r="AD33">
        <f t="shared" ref="AD33:AE33" si="9">AB33*Y17*15/10</f>
        <v>22.65</v>
      </c>
      <c r="AE33">
        <f t="shared" si="9"/>
        <v>25.179000000000002</v>
      </c>
      <c r="AH33" s="29"/>
      <c r="AI33" s="29"/>
      <c r="AJ33" s="29"/>
      <c r="AK33" s="29"/>
      <c r="AL33" s="29"/>
    </row>
    <row r="34" spans="23:38" x14ac:dyDescent="0.25">
      <c r="W34" s="28" t="s">
        <v>47</v>
      </c>
      <c r="X34" s="37" t="s">
        <v>64</v>
      </c>
      <c r="Y34" s="37">
        <v>1.41</v>
      </c>
      <c r="Z34" s="37">
        <v>1.31</v>
      </c>
      <c r="AH34" s="29"/>
      <c r="AI34" s="29"/>
      <c r="AJ34" s="29"/>
      <c r="AK34" s="29"/>
      <c r="AL34" s="29"/>
    </row>
    <row r="35" spans="23:38" x14ac:dyDescent="0.25">
      <c r="W35" s="28"/>
      <c r="X35" s="37" t="s">
        <v>65</v>
      </c>
      <c r="Y35" s="37">
        <v>1.59</v>
      </c>
      <c r="Z35" s="37">
        <v>1.61</v>
      </c>
      <c r="AA35" t="s">
        <v>38</v>
      </c>
      <c r="AB35">
        <f>AVERAGE(Y34:Y35)</f>
        <v>1.5</v>
      </c>
      <c r="AC35">
        <f>AVERAGE(Z34:Z35)</f>
        <v>1.46</v>
      </c>
      <c r="AD35">
        <f>AB35*Y18*15/10</f>
        <v>23.625</v>
      </c>
      <c r="AE35">
        <f>AC35*Z18*15/10</f>
        <v>36.353999999999999</v>
      </c>
      <c r="AH35" s="29"/>
      <c r="AI35" s="29"/>
      <c r="AJ35" s="29"/>
      <c r="AK35" s="29"/>
      <c r="AL35" s="29"/>
    </row>
    <row r="36" spans="23:38" x14ac:dyDescent="0.25">
      <c r="W36" s="28"/>
      <c r="X36" s="37" t="s">
        <v>39</v>
      </c>
      <c r="Y36" s="37">
        <v>1.67</v>
      </c>
      <c r="Z36" s="37">
        <v>1.67</v>
      </c>
      <c r="AA36" t="s">
        <v>39</v>
      </c>
      <c r="AB36">
        <f t="shared" ref="AB36:AB37" si="10">Y36</f>
        <v>1.67</v>
      </c>
      <c r="AC36">
        <f t="shared" ref="AC36:AC37" si="11">Z36</f>
        <v>1.67</v>
      </c>
      <c r="AD36">
        <f t="shared" ref="AD36:AE36" si="12">AB36*Y19*15/10</f>
        <v>25.550999999999998</v>
      </c>
      <c r="AE36">
        <f t="shared" si="12"/>
        <v>46.091999999999999</v>
      </c>
      <c r="AH36" s="29"/>
      <c r="AI36" s="29"/>
      <c r="AJ36" s="29"/>
      <c r="AK36" s="29"/>
      <c r="AL36" s="29"/>
    </row>
    <row r="37" spans="23:38" x14ac:dyDescent="0.25">
      <c r="W37" s="28"/>
      <c r="X37" s="37" t="s">
        <v>40</v>
      </c>
      <c r="Y37" s="37">
        <v>1.64</v>
      </c>
      <c r="Z37" s="37">
        <v>1.52</v>
      </c>
      <c r="AA37" t="s">
        <v>40</v>
      </c>
      <c r="AB37">
        <f t="shared" si="10"/>
        <v>1.64</v>
      </c>
      <c r="AC37">
        <f t="shared" si="11"/>
        <v>1.52</v>
      </c>
      <c r="AD37">
        <f t="shared" ref="AD37:AE37" si="13">AB37*Y20*15/10</f>
        <v>24.599999999999998</v>
      </c>
      <c r="AE37">
        <f t="shared" si="13"/>
        <v>36.480000000000004</v>
      </c>
    </row>
  </sheetData>
  <mergeCells count="10">
    <mergeCell ref="A4:S4"/>
    <mergeCell ref="W26:W29"/>
    <mergeCell ref="W30:W33"/>
    <mergeCell ref="W34:W37"/>
    <mergeCell ref="W12:W14"/>
    <mergeCell ref="W15:W17"/>
    <mergeCell ref="W18:W20"/>
    <mergeCell ref="R11:R13"/>
    <mergeCell ref="R14:R16"/>
    <mergeCell ref="R17:R19"/>
  </mergeCells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2"/>
    </sheetView>
  </sheetViews>
  <sheetFormatPr defaultRowHeight="15.75" x14ac:dyDescent="0.25"/>
  <sheetData>
    <row r="1" spans="1:6" x14ac:dyDescent="0.25">
      <c r="A1" s="19" t="s">
        <v>79</v>
      </c>
      <c r="B1" s="19" t="s">
        <v>80</v>
      </c>
      <c r="C1" s="19" t="s">
        <v>71</v>
      </c>
      <c r="E1" s="19" t="s">
        <v>81</v>
      </c>
      <c r="F1" s="20" t="s">
        <v>82</v>
      </c>
    </row>
    <row r="2" spans="1:6" x14ac:dyDescent="0.25">
      <c r="A2" s="21">
        <v>1</v>
      </c>
      <c r="B2" s="22">
        <v>10.92</v>
      </c>
      <c r="C2" s="21">
        <v>4</v>
      </c>
      <c r="D2" s="21"/>
      <c r="E2" s="22">
        <v>0.01</v>
      </c>
      <c r="F2" s="23">
        <v>2</v>
      </c>
    </row>
    <row r="3" spans="1:6" x14ac:dyDescent="0.25">
      <c r="A3" s="21">
        <v>2</v>
      </c>
      <c r="B3" s="22">
        <v>5.99</v>
      </c>
      <c r="C3" s="21">
        <v>4</v>
      </c>
      <c r="D3" s="21"/>
      <c r="E3" s="21"/>
    </row>
    <row r="4" spans="1:6" x14ac:dyDescent="0.25">
      <c r="A4" s="21">
        <v>3</v>
      </c>
      <c r="B4" s="22"/>
      <c r="C4" s="21"/>
      <c r="D4" s="21"/>
      <c r="E4" s="21"/>
    </row>
    <row r="5" spans="1:6" x14ac:dyDescent="0.25">
      <c r="A5" t="s">
        <v>83</v>
      </c>
      <c r="B5" s="24">
        <f>(B2*C2+B3*C3+B4*C4)/C5</f>
        <v>8.4550000000000001</v>
      </c>
      <c r="C5" s="24">
        <f>C2+C3+C4</f>
        <v>8</v>
      </c>
    </row>
    <row r="7" spans="1:6" x14ac:dyDescent="0.25">
      <c r="A7" t="s">
        <v>84</v>
      </c>
      <c r="B7" t="s">
        <v>85</v>
      </c>
      <c r="C7" t="s">
        <v>86</v>
      </c>
      <c r="D7" t="s">
        <v>87</v>
      </c>
      <c r="E7" t="s">
        <v>88</v>
      </c>
    </row>
    <row r="8" spans="1:6" x14ac:dyDescent="0.25">
      <c r="A8" t="s">
        <v>89</v>
      </c>
      <c r="B8" s="25">
        <f>C2*(B2-B5)^2+C3*(B3-B5)^2+C4*(B4-B5)^2</f>
        <v>48.609799999999993</v>
      </c>
      <c r="C8" s="24">
        <f>F2-1</f>
        <v>1</v>
      </c>
      <c r="D8" s="25">
        <f>B8/C8</f>
        <v>48.609799999999993</v>
      </c>
      <c r="E8" s="25">
        <f>_xlfn.F.INV.RT(E2,C8,C9)</f>
        <v>13.745022533304169</v>
      </c>
    </row>
    <row r="9" spans="1:6" x14ac:dyDescent="0.25">
      <c r="A9" t="s">
        <v>90</v>
      </c>
      <c r="B9" s="25">
        <f>C9*D9</f>
        <v>21.219230400918669</v>
      </c>
      <c r="C9" s="24">
        <f>C5-C8-1</f>
        <v>6</v>
      </c>
      <c r="D9" s="25">
        <f>D8/E8</f>
        <v>3.5365384001531113</v>
      </c>
      <c r="E9" s="26"/>
    </row>
    <row r="10" spans="1:6" x14ac:dyDescent="0.25">
      <c r="A10" t="s">
        <v>83</v>
      </c>
      <c r="B10" s="25">
        <f>B8+B9</f>
        <v>69.829030400918668</v>
      </c>
      <c r="C10" s="24">
        <f>C8+C9</f>
        <v>7</v>
      </c>
    </row>
    <row r="11" spans="1:6" x14ac:dyDescent="0.25">
      <c r="B11" s="26"/>
    </row>
    <row r="12" spans="1:6" x14ac:dyDescent="0.25">
      <c r="A12" t="s">
        <v>91</v>
      </c>
      <c r="B12" s="25">
        <f>D9^0.5</f>
        <v>1.8805686374480224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2015-04-30T06:22:46Z</dcterms:created>
  <dcterms:modified xsi:type="dcterms:W3CDTF">2016-04-08T09:51:49Z</dcterms:modified>
</cp:coreProperties>
</file>